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'кол-во'!$A$4:$M$4</definedName>
  </definedNames>
  <calcPr calcId="145621"/>
</workbook>
</file>

<file path=xl/calcChain.xml><?xml version="1.0" encoding="utf-8"?>
<calcChain xmlns="http://schemas.openxmlformats.org/spreadsheetml/2006/main">
  <c r="M13" i="3" l="1"/>
  <c r="M6" i="3" l="1"/>
  <c r="M7" i="3"/>
  <c r="M8" i="3"/>
  <c r="M9" i="3"/>
  <c r="M10" i="3"/>
  <c r="M11" i="3"/>
  <c r="M12" i="3"/>
  <c r="M5" i="3"/>
</calcChain>
</file>

<file path=xl/sharedStrings.xml><?xml version="1.0" encoding="utf-8"?>
<sst xmlns="http://schemas.openxmlformats.org/spreadsheetml/2006/main" count="88" uniqueCount="35">
  <si>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</si>
  <si>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</si>
  <si>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</si>
  <si>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</si>
  <si>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</si>
  <si>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</si>
  <si>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</si>
  <si>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</si>
  <si>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Орелэнерго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</si>
  <si>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</si>
  <si>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</si>
  <si>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</si>
  <si>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</si>
  <si>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</si>
  <si>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</si>
  <si>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</si>
  <si>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</si>
  <si>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</si>
  <si>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</si>
  <si>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</si>
  <si>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</si>
  <si>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</si>
  <si>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</si>
  <si>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</si>
  <si>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</si>
  <si>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Автотранспорт</t>
  </si>
  <si>
    <t>201G</t>
  </si>
  <si>
    <t>Ввод ГКВIII-60-126/2000 ИВУЕ.686352.132</t>
  </si>
  <si>
    <t>201G_006</t>
  </si>
  <si>
    <t>Ввод ГКТIII-60-126/800 ИВУЕ.686352.103</t>
  </si>
  <si>
    <t>201G_001</t>
  </si>
  <si>
    <t>Ввод ГКТIII60-126/800 ИВУЕ.686352.103-01</t>
  </si>
  <si>
    <t>201G_002</t>
  </si>
  <si>
    <t>Вводы 110 кВ</t>
  </si>
  <si>
    <t>В течении 10 календарных дней 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</si>
</sst>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2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/>
    <xf numFmtId="0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/>
    </xf>
    <xf numFmtId="0" fontId="8" fillId="2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workbookViewId="0">
      <selection activeCell="C37" sqref="C37"/>
    </sheetView>
  </sheetViews>
  <sheetFormatPr defaultRowHeight="15" x14ac:dyDescent="0.25"/>
  <cols>
    <col min="1" max="2" width="9.28515625" bestFit="1" customWidth="1"/>
    <col min="3" max="3" width="17.140625" customWidth="1"/>
    <col min="8" max="13" width="9.28515625" bestFit="1" customWidth="1"/>
  </cols>
  <sheetData>
    <row r="1" spans="1:26" s="9" customFormat="1" ht="11.25" x14ac:dyDescent="0.2">
      <c r="B1" s="9" t="s">
        <v>26</v>
      </c>
      <c r="C1" s="9" t="s">
        <v>33</v>
      </c>
      <c r="M1" s="10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9" customFormat="1" ht="11.25" x14ac:dyDescent="0.2">
      <c r="M2" s="10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9" customFormat="1" ht="11.25" x14ac:dyDescent="0.2">
      <c r="H3" s="34" t="s">
        <v>6</v>
      </c>
      <c r="I3" s="34" t="s">
        <v>7</v>
      </c>
      <c r="J3" s="34" t="s">
        <v>8</v>
      </c>
      <c r="K3" s="34" t="s">
        <v>9</v>
      </c>
      <c r="L3" s="34" t="s">
        <v>10</v>
      </c>
      <c r="M3" s="35" t="s">
        <v>11</v>
      </c>
      <c r="N3" s="1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9" customFormat="1" ht="11.25" x14ac:dyDescent="0.2">
      <c r="A4" s="13" t="s">
        <v>14</v>
      </c>
      <c r="B4" s="14" t="s">
        <v>0</v>
      </c>
      <c r="C4" s="14" t="s">
        <v>1</v>
      </c>
      <c r="D4" s="14" t="s">
        <v>16</v>
      </c>
      <c r="E4" s="14" t="s">
        <v>17</v>
      </c>
      <c r="F4" s="15" t="s">
        <v>3</v>
      </c>
      <c r="G4" s="14" t="s">
        <v>2</v>
      </c>
      <c r="H4" s="16" t="s">
        <v>12</v>
      </c>
      <c r="I4" s="16" t="s">
        <v>12</v>
      </c>
      <c r="J4" s="16" t="s">
        <v>12</v>
      </c>
      <c r="K4" s="16" t="s">
        <v>12</v>
      </c>
      <c r="L4" s="16" t="s">
        <v>12</v>
      </c>
      <c r="M4" s="16" t="s">
        <v>12</v>
      </c>
      <c r="N4" s="17"/>
      <c r="O4" s="17"/>
      <c r="P4" s="17"/>
      <c r="Q4" s="11"/>
      <c r="R4" s="11"/>
      <c r="S4" s="18"/>
      <c r="T4" s="18"/>
      <c r="U4" s="18"/>
      <c r="V4" s="18"/>
      <c r="W4" s="18"/>
      <c r="X4" s="11"/>
      <c r="Y4" s="11"/>
      <c r="Z4" s="11"/>
    </row>
    <row r="5" spans="1:26" s="9" customFormat="1" ht="11.25" x14ac:dyDescent="0.2">
      <c r="A5" s="13">
        <v>1</v>
      </c>
      <c r="B5" s="19">
        <v>2251582</v>
      </c>
      <c r="C5" s="20" t="s">
        <v>27</v>
      </c>
      <c r="D5" s="21" t="s">
        <v>24</v>
      </c>
      <c r="E5" s="22" t="s">
        <v>26</v>
      </c>
      <c r="F5" s="23" t="s">
        <v>28</v>
      </c>
      <c r="G5" s="24" t="s">
        <v>18</v>
      </c>
      <c r="H5" s="25"/>
      <c r="I5" s="25">
        <v>9</v>
      </c>
      <c r="J5" s="25"/>
      <c r="K5" s="25"/>
      <c r="L5" s="25"/>
      <c r="M5" s="26">
        <f>H5+I5+J5+K5+L5</f>
        <v>9</v>
      </c>
      <c r="N5" s="27"/>
      <c r="O5" s="27"/>
      <c r="P5" s="28"/>
      <c r="Q5" s="11"/>
      <c r="R5" s="11"/>
      <c r="S5" s="29"/>
      <c r="T5" s="30"/>
      <c r="U5" s="29"/>
      <c r="V5" s="29"/>
      <c r="W5" s="29"/>
      <c r="X5" s="11"/>
      <c r="Y5" s="11"/>
      <c r="Z5" s="11"/>
    </row>
    <row r="6" spans="1:26" s="9" customFormat="1" ht="11.25" x14ac:dyDescent="0.2">
      <c r="A6" s="13">
        <v>2</v>
      </c>
      <c r="B6" s="19">
        <v>2230174</v>
      </c>
      <c r="C6" s="20" t="s">
        <v>29</v>
      </c>
      <c r="D6" s="21" t="s">
        <v>24</v>
      </c>
      <c r="E6" s="22" t="s">
        <v>26</v>
      </c>
      <c r="F6" s="31" t="s">
        <v>30</v>
      </c>
      <c r="G6" s="24" t="s">
        <v>18</v>
      </c>
      <c r="H6" s="25"/>
      <c r="I6" s="25">
        <v>4</v>
      </c>
      <c r="J6" s="25"/>
      <c r="K6" s="25"/>
      <c r="L6" s="25"/>
      <c r="M6" s="26">
        <f t="shared" ref="M6:M12" si="0">H6+I6+J6+K6+L6</f>
        <v>4</v>
      </c>
      <c r="N6" s="27"/>
      <c r="O6" s="27"/>
      <c r="P6" s="28"/>
      <c r="Q6" s="11"/>
      <c r="R6" s="11"/>
      <c r="S6" s="29"/>
      <c r="T6" s="30"/>
      <c r="U6" s="29"/>
      <c r="V6" s="29"/>
      <c r="W6" s="29"/>
      <c r="X6" s="11"/>
      <c r="Y6" s="11"/>
      <c r="Z6" s="11"/>
    </row>
    <row r="7" spans="1:26" s="9" customFormat="1" ht="11.25" x14ac:dyDescent="0.2">
      <c r="A7" s="13">
        <v>3</v>
      </c>
      <c r="B7" s="19">
        <v>2271879</v>
      </c>
      <c r="C7" s="20" t="s">
        <v>31</v>
      </c>
      <c r="D7" s="21" t="s">
        <v>24</v>
      </c>
      <c r="E7" s="22" t="s">
        <v>26</v>
      </c>
      <c r="F7" s="23" t="s">
        <v>32</v>
      </c>
      <c r="G7" s="24" t="s">
        <v>18</v>
      </c>
      <c r="H7" s="25"/>
      <c r="I7" s="25"/>
      <c r="J7" s="25"/>
      <c r="K7" s="25"/>
      <c r="L7" s="25">
        <v>4</v>
      </c>
      <c r="M7" s="26">
        <f t="shared" si="0"/>
        <v>4</v>
      </c>
      <c r="N7" s="27"/>
      <c r="O7" s="27"/>
      <c r="P7" s="28"/>
      <c r="Q7" s="11"/>
      <c r="R7" s="11"/>
      <c r="S7" s="29"/>
      <c r="T7" s="30"/>
      <c r="U7" s="29"/>
      <c r="V7" s="29"/>
      <c r="W7" s="29"/>
      <c r="X7" s="11"/>
      <c r="Y7" s="11"/>
      <c r="Z7" s="11"/>
    </row>
    <row r="8" spans="1:26" s="9" customFormat="1" ht="11.25" x14ac:dyDescent="0.2">
      <c r="A8" s="13">
        <v>4</v>
      </c>
      <c r="B8" s="19">
        <v>2251582</v>
      </c>
      <c r="C8" s="20" t="s">
        <v>27</v>
      </c>
      <c r="D8" s="21" t="s">
        <v>24</v>
      </c>
      <c r="E8" s="22" t="s">
        <v>26</v>
      </c>
      <c r="F8" s="23" t="s">
        <v>28</v>
      </c>
      <c r="G8" s="24" t="s">
        <v>18</v>
      </c>
      <c r="H8" s="25"/>
      <c r="I8" s="25"/>
      <c r="J8" s="25"/>
      <c r="K8" s="25">
        <v>3</v>
      </c>
      <c r="L8" s="25"/>
      <c r="M8" s="26">
        <f t="shared" si="0"/>
        <v>3</v>
      </c>
      <c r="N8" s="27"/>
      <c r="O8" s="27"/>
      <c r="P8" s="28"/>
      <c r="Q8" s="11"/>
      <c r="R8" s="11"/>
      <c r="S8" s="29"/>
      <c r="T8" s="30"/>
      <c r="U8" s="29"/>
      <c r="V8" s="29"/>
      <c r="W8" s="29"/>
      <c r="X8" s="11"/>
      <c r="Y8" s="11"/>
      <c r="Z8" s="11"/>
    </row>
    <row r="9" spans="1:26" s="9" customFormat="1" ht="11.25" x14ac:dyDescent="0.2">
      <c r="A9" s="13">
        <v>5</v>
      </c>
      <c r="B9" s="19">
        <v>2271879</v>
      </c>
      <c r="C9" s="20" t="s">
        <v>31</v>
      </c>
      <c r="D9" s="32" t="s">
        <v>24</v>
      </c>
      <c r="E9" s="20" t="s">
        <v>26</v>
      </c>
      <c r="F9" s="23" t="s">
        <v>32</v>
      </c>
      <c r="G9" s="24" t="s">
        <v>18</v>
      </c>
      <c r="H9" s="25"/>
      <c r="I9" s="25"/>
      <c r="J9" s="25"/>
      <c r="K9" s="25"/>
      <c r="L9" s="25">
        <v>2</v>
      </c>
      <c r="M9" s="26">
        <f t="shared" si="0"/>
        <v>2</v>
      </c>
      <c r="N9" s="27"/>
      <c r="O9" s="27"/>
      <c r="P9" s="28"/>
      <c r="Q9" s="11"/>
      <c r="R9" s="11"/>
      <c r="S9" s="29"/>
      <c r="T9" s="30"/>
      <c r="U9" s="29"/>
      <c r="V9" s="29"/>
      <c r="W9" s="29"/>
      <c r="X9" s="11"/>
      <c r="Y9" s="11"/>
      <c r="Z9" s="11"/>
    </row>
    <row r="10" spans="1:26" s="9" customFormat="1" ht="11.25" x14ac:dyDescent="0.2">
      <c r="A10" s="13">
        <v>6</v>
      </c>
      <c r="B10" s="19">
        <v>2271879</v>
      </c>
      <c r="C10" s="20" t="s">
        <v>31</v>
      </c>
      <c r="D10" s="21" t="s">
        <v>24</v>
      </c>
      <c r="E10" s="22" t="s">
        <v>26</v>
      </c>
      <c r="F10" s="23" t="s">
        <v>32</v>
      </c>
      <c r="G10" s="24" t="s">
        <v>18</v>
      </c>
      <c r="H10" s="25">
        <v>1</v>
      </c>
      <c r="I10" s="25"/>
      <c r="J10" s="25"/>
      <c r="K10" s="25"/>
      <c r="L10" s="25"/>
      <c r="M10" s="26">
        <f t="shared" si="0"/>
        <v>1</v>
      </c>
      <c r="N10" s="27"/>
      <c r="O10" s="27"/>
      <c r="P10" s="28"/>
      <c r="Q10" s="11"/>
      <c r="R10" s="11"/>
      <c r="S10" s="29"/>
      <c r="T10" s="30"/>
      <c r="U10" s="29"/>
      <c r="V10" s="29"/>
      <c r="W10" s="29"/>
      <c r="X10" s="11"/>
      <c r="Y10" s="11"/>
      <c r="Z10" s="11"/>
    </row>
    <row r="11" spans="1:26" s="9" customFormat="1" ht="11.25" x14ac:dyDescent="0.2">
      <c r="A11" s="13">
        <v>7</v>
      </c>
      <c r="B11" s="19">
        <v>2230174</v>
      </c>
      <c r="C11" s="20" t="s">
        <v>29</v>
      </c>
      <c r="D11" s="21" t="s">
        <v>24</v>
      </c>
      <c r="E11" s="22" t="s">
        <v>26</v>
      </c>
      <c r="F11" s="23" t="s">
        <v>30</v>
      </c>
      <c r="G11" s="24" t="s">
        <v>18</v>
      </c>
      <c r="H11" s="25"/>
      <c r="I11" s="25"/>
      <c r="J11" s="25">
        <v>6</v>
      </c>
      <c r="K11" s="25">
        <v>1</v>
      </c>
      <c r="L11" s="25">
        <v>1</v>
      </c>
      <c r="M11" s="26">
        <f t="shared" si="0"/>
        <v>8</v>
      </c>
      <c r="N11" s="27"/>
      <c r="O11" s="27"/>
      <c r="P11" s="28"/>
      <c r="Q11" s="11"/>
      <c r="R11" s="11"/>
      <c r="S11" s="29"/>
      <c r="T11" s="30"/>
      <c r="U11" s="29"/>
      <c r="V11" s="29"/>
      <c r="W11" s="29"/>
      <c r="X11" s="11"/>
      <c r="Y11" s="11"/>
      <c r="Z11" s="11"/>
    </row>
    <row r="12" spans="1:26" s="9" customFormat="1" ht="11.25" x14ac:dyDescent="0.2">
      <c r="A12" s="13">
        <v>8</v>
      </c>
      <c r="B12" s="33">
        <v>2271879</v>
      </c>
      <c r="C12" s="20" t="s">
        <v>31</v>
      </c>
      <c r="D12" s="21" t="s">
        <v>24</v>
      </c>
      <c r="E12" s="22" t="s">
        <v>26</v>
      </c>
      <c r="F12" s="23" t="s">
        <v>32</v>
      </c>
      <c r="G12" s="24" t="s">
        <v>18</v>
      </c>
      <c r="H12" s="25">
        <v>2</v>
      </c>
      <c r="I12" s="25"/>
      <c r="J12" s="25"/>
      <c r="K12" s="25">
        <v>3</v>
      </c>
      <c r="L12" s="25"/>
      <c r="M12" s="26">
        <f t="shared" si="0"/>
        <v>5</v>
      </c>
      <c r="N12" s="27"/>
      <c r="O12" s="27"/>
      <c r="P12" s="28"/>
      <c r="Q12" s="11"/>
      <c r="R12" s="11"/>
      <c r="S12" s="29"/>
      <c r="T12" s="30"/>
      <c r="U12" s="29"/>
      <c r="V12" s="29"/>
      <c r="W12" s="29"/>
      <c r="X12" s="11"/>
      <c r="Y12" s="11"/>
      <c r="Z12" s="11"/>
    </row>
    <row r="13" spans="1:26" s="9" customFormat="1" ht="11.25" x14ac:dyDescent="0.2">
      <c r="M13" s="10">
        <f>SUM(M5:M12)</f>
        <v>36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s="9" customFormat="1" ht="11.25" x14ac:dyDescent="0.2">
      <c r="M14" s="1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</sheetData>
  <autoFilter ref="A4:M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3" sqref="C13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26</v>
      </c>
      <c r="C1" s="4" t="s">
        <v>33</v>
      </c>
    </row>
    <row r="3" spans="1:5" x14ac:dyDescent="0.25">
      <c r="A3" s="5" t="s">
        <v>14</v>
      </c>
      <c r="B3" s="5" t="s">
        <v>15</v>
      </c>
      <c r="C3" s="1" t="s">
        <v>13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20</v>
      </c>
      <c r="D4" s="7" t="s">
        <v>25</v>
      </c>
      <c r="E4" s="8" t="s">
        <v>34</v>
      </c>
    </row>
    <row r="5" spans="1:5" ht="26.25" x14ac:dyDescent="0.25">
      <c r="A5" s="6">
        <v>2</v>
      </c>
      <c r="B5" s="3" t="s">
        <v>7</v>
      </c>
      <c r="C5" s="2" t="s">
        <v>19</v>
      </c>
      <c r="D5" s="3" t="s">
        <v>25</v>
      </c>
      <c r="E5" s="8" t="s">
        <v>34</v>
      </c>
    </row>
    <row r="6" spans="1:5" ht="26.25" x14ac:dyDescent="0.25">
      <c r="A6" s="6">
        <v>3</v>
      </c>
      <c r="B6" s="3" t="s">
        <v>8</v>
      </c>
      <c r="C6" s="7" t="s">
        <v>23</v>
      </c>
      <c r="D6" s="7" t="s">
        <v>25</v>
      </c>
      <c r="E6" s="8" t="s">
        <v>34</v>
      </c>
    </row>
    <row r="7" spans="1:5" ht="26.25" x14ac:dyDescent="0.25">
      <c r="A7" s="6">
        <v>4</v>
      </c>
      <c r="B7" s="3" t="s">
        <v>9</v>
      </c>
      <c r="C7" s="7" t="s">
        <v>22</v>
      </c>
      <c r="D7" s="7" t="s">
        <v>25</v>
      </c>
      <c r="E7" s="8" t="s">
        <v>34</v>
      </c>
    </row>
    <row r="8" spans="1:5" ht="26.25" x14ac:dyDescent="0.25">
      <c r="A8" s="6">
        <v>5</v>
      </c>
      <c r="B8" s="3" t="s">
        <v>10</v>
      </c>
      <c r="C8" s="7" t="s">
        <v>21</v>
      </c>
      <c r="D8" s="7" t="s">
        <v>25</v>
      </c>
      <c r="E8" s="8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2017-10-02T08:42:55Z</dcterms:modified>
</cp:coreProperties>
</file>